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709FAD9F-247C-450E-81F0-6589BE33D0C7}" xr6:coauthVersionLast="47" xr6:coauthVersionMax="47" xr10:uidLastSave="{00000000-0000-0000-0000-000000000000}"/>
  <bookViews>
    <workbookView xWindow="6030" yWindow="2880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Pol'!$A$1:$U$39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9" i="12" l="1"/>
  <c r="F39" i="1" s="1"/>
  <c r="BA18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3" i="12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M23" i="12" l="1"/>
  <c r="G22" i="12"/>
  <c r="I48" i="1" s="1"/>
  <c r="G8" i="12"/>
  <c r="AD29" i="12"/>
  <c r="G39" i="1" s="1"/>
  <c r="G40" i="1" s="1"/>
  <c r="G25" i="1" s="1"/>
  <c r="G26" i="1" s="1"/>
  <c r="F40" i="1"/>
  <c r="U22" i="12"/>
  <c r="I22" i="12"/>
  <c r="Q8" i="12"/>
  <c r="O22" i="12"/>
  <c r="Q22" i="12"/>
  <c r="O8" i="12"/>
  <c r="K8" i="12"/>
  <c r="K22" i="12"/>
  <c r="U8" i="12"/>
  <c r="I8" i="12"/>
  <c r="M22" i="12"/>
  <c r="M9" i="12"/>
  <c r="M8" i="12" s="1"/>
  <c r="G28" i="1" l="1"/>
  <c r="G29" i="12"/>
  <c r="I47" i="1"/>
  <c r="I17" i="1" s="1"/>
  <c r="G23" i="1"/>
  <c r="G24" i="1" s="1"/>
  <c r="G29" i="1" s="1"/>
  <c r="I16" i="1"/>
  <c r="H39" i="1"/>
  <c r="H40" i="1" s="1"/>
  <c r="I49" i="1" l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<sst xmlns="http://schemas.openxmlformats.org/spreadsheetml/2006/main" count="196" uniqueCount="129">
  <si>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</si>
  <si>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</si>
  <si>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</si>
  <si>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</si>
  <si>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</si>
  <si>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</si>
  <si>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</si>
  <si>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</si>
  <si>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</si>
  <si>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</si>
  <si>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</si>
  <si>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</si>
  <si>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</si>
  <si>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</si>
  <si>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</si>
  <si>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</si>
  <si>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</si>
  <si>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</si>
  <si>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</si>
  <si>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</si>
  <si>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</si>
  <si>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</si>
  <si>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</si>
  <si>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</si>
  <si>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</si>
  <si>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</si>
  <si>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</si>
  <si>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</si>
  <si>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</si>
  <si>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</si>
  <si>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</si>
  <si>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</si>
  <si>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</si>
  <si>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</si>
  <si>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</si>
  <si>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</si>
  <si>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</si>
  <si>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</si>
  <si>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</si>
  <si>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</si>
  <si>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</si>
  <si>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</si>
  <si>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</si>
  <si>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2.32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</si>
  <si>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</si>
  <si>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</si>
  <si>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</si>
  <si>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</si>
  <si>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</si>
  <si>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</si>
  <si>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</si>
  <si>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</si>
  <si>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</si>
  <si>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</si>
  <si>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</si>
  <si>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</si>
  <si>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</si>
  <si>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</si>
  <si>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</si>
  <si>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</si>
  <si>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</si>
  <si>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</si>
  <si>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</si>
  <si>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</si>
  <si>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</si>
  <si>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</si>
  <si>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</si>
  <si>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</si>
  <si>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</si>
  <si>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</si>
  <si>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</si>
  <si>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</si>
  <si>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</si>
  <si>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</si>
  <si>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</si>
  <si>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</si>
  <si>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</si>
  <si>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</si>
  <si>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</si>
  <si>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</si>
  <si>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</si>
  <si>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</si>
  <si>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</si>
  <si>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</si>
  <si>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</si>
  <si>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</si>
  <si>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</si>
  <si>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</si>
  <si>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</si>
  <si>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</si>
  <si>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</si>
  <si>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</si>
  <si>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</si>
  <si>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</si>
  <si>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</si>
  <si>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</si>
  <si>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</si>
  <si>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</si>
  <si>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</si>
  <si>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</si>
  <si>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</si>
  <si>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</si>
  <si>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</si>
  <si>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</si>
  <si>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</si>
  <si>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</si>
  <si>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</si>
  <si>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</si>
  <si>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 samolepicí, šířka 100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</si>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</sst>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3"/>
      <c r="B2" s="70" t="s">
        <v>40</v>
      </c>
      <c r="C2" s="71"/>
      <c r="D2" s="224" t="s">
        <v>46</v>
      </c>
      <c r="E2" s="225"/>
      <c r="F2" s="225"/>
      <c r="G2" s="225"/>
      <c r="H2" s="225"/>
      <c r="I2" s="225"/>
      <c r="J2" s="226"/>
      <c r="O2" s="1"/>
    </row>
    <row r="3" spans="1:15" ht="23.25" customHeight="1" x14ac:dyDescent="0.2">
      <c r="A3" s="3"/>
      <c r="B3" s="72" t="s">
        <v>45</v>
      </c>
      <c r="C3" s="73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3"/>
      <c r="E11" s="223"/>
      <c r="F11" s="223"/>
      <c r="G11" s="223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6"/>
      <c r="E12" s="246"/>
      <c r="F12" s="246"/>
      <c r="G12" s="246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7"/>
      <c r="E13" s="247"/>
      <c r="F13" s="247"/>
      <c r="G13" s="24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06"/>
      <c r="F15" s="206"/>
      <c r="G15" s="244"/>
      <c r="H15" s="244"/>
      <c r="I15" s="244" t="s">
        <v>28</v>
      </c>
      <c r="J15" s="245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203"/>
      <c r="F16" s="205"/>
      <c r="G16" s="203"/>
      <c r="H16" s="205"/>
      <c r="I16" s="203">
        <f>SUMIF(F47:F48,A16,I47:I48)+SUMIF(F47:F48,"PSU",I47:I48)</f>
        <v>0</v>
      </c>
      <c r="J16" s="204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203"/>
      <c r="F17" s="205"/>
      <c r="G17" s="203"/>
      <c r="H17" s="205"/>
      <c r="I17" s="203">
        <f>SUMIF(F47:F48,A17,I47:I48)</f>
        <v>0</v>
      </c>
      <c r="J17" s="204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203"/>
      <c r="F18" s="205"/>
      <c r="G18" s="203"/>
      <c r="H18" s="205"/>
      <c r="I18" s="203">
        <f>SUMIF(F47:F48,A18,I47:I48)</f>
        <v>0</v>
      </c>
      <c r="J18" s="204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203"/>
      <c r="F19" s="205"/>
      <c r="G19" s="203"/>
      <c r="H19" s="205"/>
      <c r="I19" s="203">
        <f>SUMIF(F47:F48,A19,I47:I48)</f>
        <v>0</v>
      </c>
      <c r="J19" s="204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203"/>
      <c r="F20" s="205"/>
      <c r="G20" s="203"/>
      <c r="H20" s="205"/>
      <c r="I20" s="203">
        <f>SUMIF(F47:F48,A20,I47:I48)</f>
        <v>0</v>
      </c>
      <c r="J20" s="204"/>
    </row>
    <row r="21" spans="1:10" ht="23.25" customHeight="1" x14ac:dyDescent="0.2">
      <c r="A21" s="3"/>
      <c r="B21" s="63" t="s">
        <v>28</v>
      </c>
      <c r="C21" s="64"/>
      <c r="D21" s="65"/>
      <c r="E21" s="212"/>
      <c r="F21" s="222"/>
      <c r="G21" s="212"/>
      <c r="H21" s="222"/>
      <c r="I21" s="212">
        <f>SUM(I16:J20)</f>
        <v>0</v>
      </c>
      <c r="J21" s="21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0">
        <f>ZakladDPHSniVypocet</f>
        <v>0</v>
      </c>
      <c r="H23" s="211"/>
      <c r="I23" s="21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0">
        <f>ZakladDPHZaklVypocet</f>
        <v>0</v>
      </c>
      <c r="H25" s="211"/>
      <c r="I25" s="21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8">
        <f>ZakladDPHZakl*SazbaDPH2/100</f>
        <v>0</v>
      </c>
      <c r="H26" s="219"/>
      <c r="I26" s="21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20">
        <f>0</f>
        <v>0</v>
      </c>
      <c r="H27" s="220"/>
      <c r="I27" s="22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3">
        <f>ZakladDPHSniVypocet+ZakladDPHZaklVypocet</f>
        <v>0</v>
      </c>
      <c r="H28" s="243"/>
      <c r="I28" s="24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1">
        <f>ZakladDPHSni+DPHSni+ZakladDPHZakl+DPHZakl+Zaokrouhleni</f>
        <v>0</v>
      </c>
      <c r="H29" s="221"/>
      <c r="I29" s="221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10" ht="12.75" customHeight="1" x14ac:dyDescent="0.2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4" t="s">
        <v>46</v>
      </c>
      <c r="D39" s="235"/>
      <c r="E39" s="235"/>
      <c r="F39" s="96">
        <f>'Rozpočet Pol'!AC29</f>
        <v>0</v>
      </c>
      <c r="G39" s="97">
        <f>'Rozpočet Pol'!AD29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6" t="s">
        <v>48</v>
      </c>
      <c r="C40" s="237"/>
      <c r="D40" s="237"/>
      <c r="E40" s="23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39" t="s">
        <v>28</v>
      </c>
      <c r="J46" s="239"/>
    </row>
    <row r="47" spans="1:10" ht="25.5" customHeight="1" x14ac:dyDescent="0.2">
      <c r="A47" s="110"/>
      <c r="B47" s="117" t="s">
        <v>52</v>
      </c>
      <c r="C47" s="241" t="s">
        <v>53</v>
      </c>
      <c r="D47" s="242"/>
      <c r="E47" s="242"/>
      <c r="F47" s="119" t="s">
        <v>24</v>
      </c>
      <c r="G47" s="120"/>
      <c r="H47" s="120"/>
      <c r="I47" s="240">
        <f>'Rozpočet Pol'!G8</f>
        <v>0</v>
      </c>
      <c r="J47" s="240"/>
    </row>
    <row r="48" spans="1:10" ht="25.5" customHeight="1" x14ac:dyDescent="0.2">
      <c r="A48" s="110"/>
      <c r="B48" s="118" t="s">
        <v>54</v>
      </c>
      <c r="C48" s="228" t="s">
        <v>55</v>
      </c>
      <c r="D48" s="229"/>
      <c r="E48" s="229"/>
      <c r="F48" s="121" t="s">
        <v>23</v>
      </c>
      <c r="G48" s="122"/>
      <c r="H48" s="122"/>
      <c r="I48" s="227">
        <f>'Rozpočet Pol'!G22</f>
        <v>0</v>
      </c>
      <c r="J48" s="227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30">
        <f>SUM(I47:I48)</f>
        <v>0</v>
      </c>
      <c r="J49" s="230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iF3acphE4sLrqI+smaqvWY/X4eq+HCT6IJe2lfUgzJBwMJsYDfRWSRDTGu30eDDVBvb+v56LgInSYDIqpZsTkw==" saltValue="bljWpmfjoCk/oaxtSYHlAA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68" t="s">
        <v>41</v>
      </c>
      <c r="B2" s="67"/>
      <c r="C2" s="250"/>
      <c r="D2" s="250"/>
      <c r="E2" s="250"/>
      <c r="F2" s="250"/>
      <c r="G2" s="251"/>
    </row>
    <row r="3" spans="1:7" ht="24.95" hidden="1" customHeight="1" x14ac:dyDescent="0.2">
      <c r="A3" s="68" t="s">
        <v>7</v>
      </c>
      <c r="B3" s="67"/>
      <c r="C3" s="250"/>
      <c r="D3" s="250"/>
      <c r="E3" s="250"/>
      <c r="F3" s="250"/>
      <c r="G3" s="251"/>
    </row>
    <row r="4" spans="1:7" ht="24.95" hidden="1" customHeight="1" x14ac:dyDescent="0.2">
      <c r="A4" s="68" t="s">
        <v>8</v>
      </c>
      <c r="B4" s="67"/>
      <c r="C4" s="250"/>
      <c r="D4" s="250"/>
      <c r="E4" s="250"/>
      <c r="F4" s="250"/>
      <c r="G4" s="25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9"/>
  <sheetViews>
    <sheetView topLeftCell="A11" workbookViewId="0">
      <selection activeCell="F28" sqref="F28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59</v>
      </c>
    </row>
    <row r="2" spans="1:60" ht="24.95" customHeight="1" x14ac:dyDescent="0.2">
      <c r="A2" s="129" t="s">
        <v>58</v>
      </c>
      <c r="B2" s="127"/>
      <c r="C2" s="196" t="s">
        <v>46</v>
      </c>
      <c r="D2" s="197"/>
      <c r="E2" s="197"/>
      <c r="F2" s="197"/>
      <c r="G2" s="198"/>
      <c r="AE2" t="s">
        <v>60</v>
      </c>
    </row>
    <row r="3" spans="1:60" ht="24.95" customHeight="1" x14ac:dyDescent="0.2">
      <c r="A3" s="130" t="s">
        <v>7</v>
      </c>
      <c r="B3" s="128"/>
      <c r="C3" s="199" t="s">
        <v>43</v>
      </c>
      <c r="D3" s="200"/>
      <c r="E3" s="200"/>
      <c r="F3" s="200"/>
      <c r="G3" s="201"/>
      <c r="AE3" t="s">
        <v>61</v>
      </c>
    </row>
    <row r="4" spans="1:60" ht="24.95" hidden="1" customHeight="1" x14ac:dyDescent="0.2">
      <c r="A4" s="130" t="s">
        <v>8</v>
      </c>
      <c r="B4" s="128"/>
      <c r="C4" s="199"/>
      <c r="D4" s="200"/>
      <c r="E4" s="200"/>
      <c r="F4" s="200"/>
      <c r="G4" s="20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SUMIF(AE9:AE21,"&lt;&gt;NOR",G9:G21)</f>
        <v>0</v>
      </c>
      <c r="H8" s="159"/>
      <c r="I8" s="159">
        <f>SUM(I9:I21)</f>
        <v>0</v>
      </c>
      <c r="J8" s="159"/>
      <c r="K8" s="159">
        <f>SUM(K9:K21)</f>
        <v>0</v>
      </c>
      <c r="L8" s="159"/>
      <c r="M8" s="159">
        <f>SUM(M9:M21)</f>
        <v>0</v>
      </c>
      <c r="N8" s="142"/>
      <c r="O8" s="142">
        <f>SUM(O9:O21)</f>
        <v>0.33976000000000006</v>
      </c>
      <c r="P8" s="142"/>
      <c r="Q8" s="142">
        <f>SUM(Q9:Q21)</f>
        <v>0.21908</v>
      </c>
      <c r="R8" s="142"/>
      <c r="S8" s="142"/>
      <c r="T8" s="155"/>
      <c r="U8" s="142">
        <f>SUM(U9:U21)</f>
        <v>34.279999999999994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31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0.1085</v>
      </c>
      <c r="R9" s="144"/>
      <c r="S9" s="144"/>
      <c r="T9" s="145">
        <v>0.105</v>
      </c>
      <c r="U9" s="144">
        <f>ROUND(E9*T9,2)</f>
        <v>3.26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176" t="s">
        <v>89</v>
      </c>
      <c r="D10" s="177"/>
      <c r="E10" s="178"/>
      <c r="F10" s="179"/>
      <c r="G10" s="18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31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0.1085</v>
      </c>
      <c r="R11" s="144"/>
      <c r="S11" s="144"/>
      <c r="T11" s="145">
        <v>0.105</v>
      </c>
      <c r="U11" s="144">
        <f>ROUND(E11*T11,2)</f>
        <v>3.26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176" t="s">
        <v>91</v>
      </c>
      <c r="D12" s="177"/>
      <c r="E12" s="178"/>
      <c r="F12" s="179"/>
      <c r="G12" s="18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26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2.0799999999999998E-3</v>
      </c>
      <c r="R13" s="144"/>
      <c r="S13" s="144"/>
      <c r="T13" s="145">
        <v>3.5000000000000003E-2</v>
      </c>
      <c r="U13" s="144">
        <f>ROUND(E13*T13,2)</f>
        <v>0.91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31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1.43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31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0.22134000000000001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7.87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31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0.5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34.1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0.11559999999999999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12.96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176" t="s">
        <v>104</v>
      </c>
      <c r="D18" s="177"/>
      <c r="E18" s="178"/>
      <c r="F18" s="179"/>
      <c r="G18" s="18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26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2.0799999999999998E-3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3.57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outlineLevel="1" x14ac:dyDescent="0.2">
      <c r="A21" s="137">
        <v>10</v>
      </c>
      <c r="B21" s="137" t="s">
        <v>109</v>
      </c>
      <c r="C21" s="170" t="s">
        <v>110</v>
      </c>
      <c r="D21" s="144" t="s">
        <v>111</v>
      </c>
      <c r="E21" s="148">
        <v>0.33976000000000001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0</v>
      </c>
      <c r="O21" s="144">
        <f>ROUND(E21*N21,5)</f>
        <v>0</v>
      </c>
      <c r="P21" s="144">
        <v>0</v>
      </c>
      <c r="Q21" s="144">
        <f>ROUND(E21*P21,5)</f>
        <v>0</v>
      </c>
      <c r="R21" s="144"/>
      <c r="S21" s="144"/>
      <c r="T21" s="145">
        <v>1.091</v>
      </c>
      <c r="U21" s="144">
        <f>ROUND(E21*T21,2)</f>
        <v>0.37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112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x14ac:dyDescent="0.2">
      <c r="A22" s="138" t="s">
        <v>83</v>
      </c>
      <c r="B22" s="138" t="s">
        <v>54</v>
      </c>
      <c r="C22" s="171" t="s">
        <v>55</v>
      </c>
      <c r="D22" s="146"/>
      <c r="E22" s="149"/>
      <c r="F22" s="152"/>
      <c r="G22" s="152">
        <f>SUMIF(AE23:AE27,"&lt;&gt;NOR",G23:G27)</f>
        <v>0</v>
      </c>
      <c r="H22" s="152"/>
      <c r="I22" s="152">
        <f>SUM(I23:I27)</f>
        <v>0</v>
      </c>
      <c r="J22" s="152"/>
      <c r="K22" s="152">
        <f>SUM(K23:K27)</f>
        <v>0</v>
      </c>
      <c r="L22" s="152"/>
      <c r="M22" s="152">
        <f>SUM(M23:M27)</f>
        <v>0</v>
      </c>
      <c r="N22" s="146"/>
      <c r="O22" s="146">
        <f>SUM(O23:O27)</f>
        <v>0</v>
      </c>
      <c r="P22" s="146"/>
      <c r="Q22" s="146">
        <f>SUM(Q23:Q27)</f>
        <v>0</v>
      </c>
      <c r="R22" s="146"/>
      <c r="S22" s="146"/>
      <c r="T22" s="147"/>
      <c r="U22" s="146">
        <f>SUM(U23:U27)</f>
        <v>0.52</v>
      </c>
      <c r="AE22" t="s">
        <v>84</v>
      </c>
    </row>
    <row r="23" spans="1:60" outlineLevel="1" x14ac:dyDescent="0.2">
      <c r="A23" s="137">
        <v>11</v>
      </c>
      <c r="B23" s="137" t="s">
        <v>113</v>
      </c>
      <c r="C23" s="170" t="s">
        <v>114</v>
      </c>
      <c r="D23" s="144" t="s">
        <v>111</v>
      </c>
      <c r="E23" s="148">
        <v>0.21908</v>
      </c>
      <c r="F23" s="150">
        <v>0</v>
      </c>
      <c r="G23" s="151">
        <f>ROUND(E23*F23,2)</f>
        <v>0</v>
      </c>
      <c r="H23" s="151"/>
      <c r="I23" s="151">
        <f>ROUND(E23*H23,2)</f>
        <v>0</v>
      </c>
      <c r="J23" s="151"/>
      <c r="K23" s="151">
        <f>ROUND(E23*J23,2)</f>
        <v>0</v>
      </c>
      <c r="L23" s="151">
        <v>21</v>
      </c>
      <c r="M23" s="151">
        <f>G23*(1+L23/100)</f>
        <v>0</v>
      </c>
      <c r="N23" s="144">
        <v>0</v>
      </c>
      <c r="O23" s="144">
        <f>ROUND(E23*N23,5)</f>
        <v>0</v>
      </c>
      <c r="P23" s="144">
        <v>0</v>
      </c>
      <c r="Q23" s="144">
        <f>ROUND(E23*P23,5)</f>
        <v>0</v>
      </c>
      <c r="R23" s="144"/>
      <c r="S23" s="144"/>
      <c r="T23" s="145">
        <v>0.93300000000000005</v>
      </c>
      <c r="U23" s="144">
        <f>ROUND(E23*T23,2)</f>
        <v>0.2</v>
      </c>
      <c r="V23" s="136"/>
      <c r="W23" s="136"/>
      <c r="X23" s="136"/>
      <c r="Y23" s="136"/>
      <c r="Z23" s="136"/>
      <c r="AA23" s="136"/>
      <c r="AB23" s="136"/>
      <c r="AC23" s="136"/>
      <c r="AD23" s="136"/>
      <c r="AE23" s="136" t="s">
        <v>115</v>
      </c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</row>
    <row r="24" spans="1:60" outlineLevel="1" x14ac:dyDescent="0.2">
      <c r="A24" s="137">
        <v>12</v>
      </c>
      <c r="B24" s="137" t="s">
        <v>116</v>
      </c>
      <c r="C24" s="170" t="s">
        <v>117</v>
      </c>
      <c r="D24" s="144" t="s">
        <v>111</v>
      </c>
      <c r="E24" s="148">
        <v>0.21908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0.94199999999999995</v>
      </c>
      <c r="U24" s="144">
        <f>ROUND(E24*T24,2)</f>
        <v>0.21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115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118</v>
      </c>
      <c r="C25" s="170" t="s">
        <v>119</v>
      </c>
      <c r="D25" s="144" t="s">
        <v>111</v>
      </c>
      <c r="E25" s="148">
        <v>0.21908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0.49</v>
      </c>
      <c r="U25" s="144">
        <f>ROUND(E25*T25,2)</f>
        <v>0.11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115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ht="22.5" outlineLevel="1" x14ac:dyDescent="0.2">
      <c r="A26" s="137">
        <v>14</v>
      </c>
      <c r="B26" s="137" t="s">
        <v>120</v>
      </c>
      <c r="C26" s="170" t="s">
        <v>121</v>
      </c>
      <c r="D26" s="144" t="s">
        <v>111</v>
      </c>
      <c r="E26" s="148">
        <v>2.1907999999999999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</v>
      </c>
      <c r="U26" s="144">
        <f>ROUND(E26*T26,2)</f>
        <v>0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88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60">
        <v>15</v>
      </c>
      <c r="B27" s="160" t="s">
        <v>122</v>
      </c>
      <c r="C27" s="172" t="s">
        <v>123</v>
      </c>
      <c r="D27" s="161" t="s">
        <v>111</v>
      </c>
      <c r="E27" s="162">
        <v>0.21908</v>
      </c>
      <c r="F27" s="163">
        <v>0</v>
      </c>
      <c r="G27" s="164">
        <f>ROUND(E27*F27,2)</f>
        <v>0</v>
      </c>
      <c r="H27" s="164"/>
      <c r="I27" s="164">
        <f>ROUND(E27*H27,2)</f>
        <v>0</v>
      </c>
      <c r="J27" s="164"/>
      <c r="K27" s="164">
        <f>ROUND(E27*J27,2)</f>
        <v>0</v>
      </c>
      <c r="L27" s="164">
        <v>21</v>
      </c>
      <c r="M27" s="164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5">
        <v>0</v>
      </c>
      <c r="U27" s="161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x14ac:dyDescent="0.2">
      <c r="A28" s="4"/>
      <c r="B28" s="5" t="s">
        <v>124</v>
      </c>
      <c r="C28" s="173" t="s">
        <v>124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AC28">
        <v>12</v>
      </c>
      <c r="AD28">
        <v>21</v>
      </c>
    </row>
    <row r="29" spans="1:60" x14ac:dyDescent="0.2">
      <c r="A29" s="166"/>
      <c r="B29" s="167" t="s">
        <v>28</v>
      </c>
      <c r="C29" s="174" t="s">
        <v>124</v>
      </c>
      <c r="D29" s="168"/>
      <c r="E29" s="168"/>
      <c r="F29" s="168"/>
      <c r="G29" s="169">
        <f>G8+G22</f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f>SUMIF(L7:L27,AC28,G7:G27)</f>
        <v>0</v>
      </c>
      <c r="AD29">
        <f>SUMIF(L7:L27,AD28,G7:G27)</f>
        <v>0</v>
      </c>
      <c r="AE29" t="s">
        <v>125</v>
      </c>
    </row>
    <row r="30" spans="1:60" x14ac:dyDescent="0.2">
      <c r="A30" s="4"/>
      <c r="B30" s="5" t="s">
        <v>124</v>
      </c>
      <c r="C30" s="173" t="s">
        <v>124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60" x14ac:dyDescent="0.2">
      <c r="A31" s="4"/>
      <c r="B31" s="5" t="s">
        <v>124</v>
      </c>
      <c r="C31" s="173" t="s">
        <v>124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181" t="s">
        <v>126</v>
      </c>
      <c r="B32" s="181"/>
      <c r="C32" s="18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183"/>
      <c r="B33" s="184"/>
      <c r="C33" s="185"/>
      <c r="D33" s="184"/>
      <c r="E33" s="184"/>
      <c r="F33" s="184"/>
      <c r="G33" s="18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AE33" t="s">
        <v>127</v>
      </c>
    </row>
    <row r="34" spans="1:31" x14ac:dyDescent="0.2">
      <c r="A34" s="187"/>
      <c r="B34" s="188"/>
      <c r="C34" s="189"/>
      <c r="D34" s="188"/>
      <c r="E34" s="188"/>
      <c r="F34" s="188"/>
      <c r="G34" s="19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A35" s="187"/>
      <c r="B35" s="188"/>
      <c r="C35" s="189"/>
      <c r="D35" s="188"/>
      <c r="E35" s="188"/>
      <c r="F35" s="188"/>
      <c r="G35" s="19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187"/>
      <c r="B36" s="188"/>
      <c r="C36" s="189"/>
      <c r="D36" s="188"/>
      <c r="E36" s="188"/>
      <c r="F36" s="188"/>
      <c r="G36" s="19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191"/>
      <c r="B37" s="192"/>
      <c r="C37" s="193"/>
      <c r="D37" s="192"/>
      <c r="E37" s="192"/>
      <c r="F37" s="192"/>
      <c r="G37" s="19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4"/>
      <c r="B38" s="5" t="s">
        <v>124</v>
      </c>
      <c r="C38" s="173" t="s">
        <v>124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C39" s="175"/>
      <c r="AE39" t="s">
        <v>128</v>
      </c>
    </row>
  </sheetData>
  <sheetProtection algorithmName="SHA-512" hashValue="ix/6YruP5/Arplm2ZfBhN4mg0dF5UeLGDB1s4TO1i5EeppmqAWiLyCtw22Y+v7kxgwfV3yfngtl3yNtrEo7Mcg==" saltValue="CQ+nl8GfkWN8V6aiaDeY5A==" spinCount="100000" sheet="1" objects="1" scenarios="1"/>
  <mergeCells count="9">
    <mergeCell ref="C18:G18"/>
    <mergeCell ref="A32:C32"/>
    <mergeCell ref="A33:G37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2026-06-17T14:24:34Z</dcterms:modified>
</cp:coreProperties>
</file>